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z7147sa\Desktop\Pirkimai\2025 Dantų protezai pagal individualius užsakymus AK\PD\"/>
    </mc:Choice>
  </mc:AlternateContent>
  <bookViews>
    <workbookView xWindow="-105" yWindow="-105" windowWidth="23250" windowHeight="12450"/>
  </bookViews>
  <sheets>
    <sheet name="Techninė specifikacij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6" i="1" l="1"/>
  <c r="E117" i="1"/>
  <c r="E118" i="1"/>
  <c r="E119" i="1"/>
  <c r="E120" i="1"/>
  <c r="E121" i="1"/>
  <c r="E122" i="1"/>
  <c r="E123" i="1"/>
  <c r="E124" i="1"/>
  <c r="E115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01" i="1"/>
  <c r="E98" i="1"/>
  <c r="E99" i="1"/>
  <c r="E97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82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44" i="1"/>
  <c r="E36" i="1"/>
  <c r="E37" i="1"/>
  <c r="E38" i="1"/>
  <c r="E39" i="1"/>
  <c r="E40" i="1"/>
  <c r="E41" i="1"/>
  <c r="E42" i="1"/>
  <c r="E35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20" i="1"/>
  <c r="E10" i="1"/>
  <c r="E11" i="1"/>
  <c r="E12" i="1"/>
  <c r="E13" i="1"/>
  <c r="E14" i="1"/>
  <c r="E15" i="1"/>
  <c r="E16" i="1"/>
  <c r="E17" i="1"/>
  <c r="E18" i="1"/>
  <c r="E9" i="1"/>
  <c r="E125" i="1" l="1"/>
</calcChain>
</file>

<file path=xl/sharedStrings.xml><?xml version="1.0" encoding="utf-8"?>
<sst xmlns="http://schemas.openxmlformats.org/spreadsheetml/2006/main" count="127" uniqueCount="127">
  <si>
    <t>Cirkonio vainikėlis su keramikos apdaila galinių dantų srityje</t>
  </si>
  <si>
    <t>Cirkonio vainikėlis su keramikos apdaila priekinių dantų srityje</t>
  </si>
  <si>
    <t>Cirkonio tiltinio vieneto protezas su keramikos apdaila</t>
  </si>
  <si>
    <t>Cirkonio vainikas pilnos anatominės formos (frezuotas monolitas)</t>
  </si>
  <si>
    <t>Cirkonio vainikėlis su gleivinės imitacija</t>
  </si>
  <si>
    <t>Individuali cirkonio atrama. Bazytė originali</t>
  </si>
  <si>
    <t>Individuali titano atrama tiesi</t>
  </si>
  <si>
    <t>Individuali titano atrama kampinė</t>
  </si>
  <si>
    <t>Metalo-keramikos vainikėlis galinių dantų srityje</t>
  </si>
  <si>
    <t>Metalo-keramikos vainikėlis priekinių dantų srityje</t>
  </si>
  <si>
    <t>Metalo-keramikos vainikėlis su "petinės" masės keramikos krašteliu</t>
  </si>
  <si>
    <t>Metalo-keramikos vainikėlis su gleivinės imitacija</t>
  </si>
  <si>
    <t>Metalo-keramikos vainikėlis ant implanto, cementuojama konstrukcija</t>
  </si>
  <si>
    <t>Prisukama individuali metalo-keramikos atrama– vainikas</t>
  </si>
  <si>
    <t>Metalo-keramikos vainikėlis kartu su šakninės dalies kaištiniu įklotu</t>
  </si>
  <si>
    <t>Metalinis pilnos anatominės formos vainikėlis (monolitas)</t>
  </si>
  <si>
    <t>Prisukama individuali metalo-keramikos atrama – vainikas (monoblokas) su keramikos apdaila. Bazytė originali</t>
  </si>
  <si>
    <t>Vienašaknis kultinis įklotas, modeliuotas laboratorijoje</t>
  </si>
  <si>
    <t>Daugiašaknis kultinis įklotas, modeliuotas laboratorijoje</t>
  </si>
  <si>
    <t>Išardomas daugiašaknis kultinis įklotas, modeliuotas laboratorijoje</t>
  </si>
  <si>
    <t>Keramikos vainikas ant karščiui atsparaus modelio</t>
  </si>
  <si>
    <t>Keramikos užklotas ant karščiui atsparaus modelio</t>
  </si>
  <si>
    <t>Keramikos laminatė ant karščiui atsparaus modelio</t>
  </si>
  <si>
    <t>"E-max" keramikos vainikėlis galinių dantų srityje</t>
  </si>
  <si>
    <t>"E-max" keramikos vainikėlis priekinių dantų srityje"</t>
  </si>
  <si>
    <t>"E-max" keramikos laminatė</t>
  </si>
  <si>
    <t>"E-max" keramikos užklotas</t>
  </si>
  <si>
    <t>"E-max" keraminis kultinis įklotas modeliuotas laboratorijoje</t>
  </si>
  <si>
    <t>Išimami dantų protezai</t>
  </si>
  <si>
    <t>Lanko atraminis-kabliukinis protezas (metalinis)</t>
  </si>
  <si>
    <t>Lanko atraminis protezas su užraktų sistema</t>
  </si>
  <si>
    <t>Lanko atraminis kabliukinis protezas elastinis BioniCut ACE Snap</t>
  </si>
  <si>
    <t>Garnitūrinis dantis išimame proteze</t>
  </si>
  <si>
    <t>Teleskopinio vainikėlio pirminė dalis</t>
  </si>
  <si>
    <t>Teleskopinio vainikėlio antrinė dalis su keramikos apdaila</t>
  </si>
  <si>
    <t>Individualus šaukštas</t>
  </si>
  <si>
    <t>Individualus šaukštas protezams ant implantų</t>
  </si>
  <si>
    <t>Vaškinis velenėlis</t>
  </si>
  <si>
    <t>Kosmetinis išimamas protezas (1-3 dantys)</t>
  </si>
  <si>
    <t>Dalinis išimamas protezas (4-9 dantys)</t>
  </si>
  <si>
    <t>Dalinis išimamas protezas (10-13 dantys)</t>
  </si>
  <si>
    <t>Pilnas išimamas protezas</t>
  </si>
  <si>
    <t>Pilnas išimamas protezas ant implantų (be tvirtinimo elementų)</t>
  </si>
  <si>
    <t>Išimamas protezas pagamintas 3D spausdinimo-frezavimo būdu</t>
  </si>
  <si>
    <t>Išimamo protezo bandomasis šablonas (Try - in).</t>
  </si>
  <si>
    <t>Lokatorius išimamam protezui fiksuoti (1 vnt.)</t>
  </si>
  <si>
    <t>Užraktas lanko atraminiam protezui fiksuoti (1 vnt.)</t>
  </si>
  <si>
    <t>Atraminio vainikėlio su užraktu oralinio paviršiaus frezavimas</t>
  </si>
  <si>
    <t>Tinklelis išimamo protezo bazės sutvirtinimui</t>
  </si>
  <si>
    <t>Individualus lietas tinklelis išimamo protezo bazės sutvirtinimui</t>
  </si>
  <si>
    <t>Elastinis kabliukas (1 vnt.)</t>
  </si>
  <si>
    <t>Išimamo protezo perbazavimas</t>
  </si>
  <si>
    <t>Lanko atraminio protezo perbazavimas</t>
  </si>
  <si>
    <t>Pataisa-vieno danties įstatymas į seną protezą</t>
  </si>
  <si>
    <t>Pataisa-dviejų, trijų dantų įstatymas į seną protezą</t>
  </si>
  <si>
    <t>Pataisa-išimamo protezo lūžis</t>
  </si>
  <si>
    <t>Pataisa-apkabėlės įstatymas į seną protezą</t>
  </si>
  <si>
    <t>Sportininko kapa 2-ų sluoksnių</t>
  </si>
  <si>
    <t>Sportininko kapa 3-ų sluoksnių</t>
  </si>
  <si>
    <t>Miorelaksacinė kieta kapa frezuota</t>
  </si>
  <si>
    <t>Mičigano kieta kapa frezuota</t>
  </si>
  <si>
    <t>Hibridinės konstrukcijos dantų protezai</t>
  </si>
  <si>
    <t>Laikinas protezas (su gleivinės imitacija) ant Ti bazyčių 5-6 impl.*be bazyčių kainos</t>
  </si>
  <si>
    <r>
      <t xml:space="preserve">Laikinas protezas (su gleivinės imitacija) ant </t>
    </r>
    <r>
      <rPr>
        <b/>
        <sz val="12"/>
        <color theme="1"/>
        <rFont val="Times New Roman"/>
        <family val="1"/>
        <charset val="186"/>
      </rPr>
      <t xml:space="preserve">PEEK </t>
    </r>
    <r>
      <rPr>
        <sz val="12"/>
        <color theme="1"/>
        <rFont val="Times New Roman"/>
        <family val="1"/>
        <charset val="186"/>
      </rPr>
      <t>sijos 4 impl.*be Ti bazyčių kainos</t>
    </r>
  </si>
  <si>
    <r>
      <t xml:space="preserve">Laikinas protezas (su gleivinės imitacija) ant </t>
    </r>
    <r>
      <rPr>
        <b/>
        <sz val="12"/>
        <color theme="1"/>
        <rFont val="Times New Roman"/>
        <family val="1"/>
        <charset val="186"/>
      </rPr>
      <t xml:space="preserve">PEEK </t>
    </r>
    <r>
      <rPr>
        <sz val="12"/>
        <color theme="1"/>
        <rFont val="Times New Roman"/>
        <family val="1"/>
        <charset val="186"/>
      </rPr>
      <t>sijos 5-6 impl.*be Ti bazyčių kainos</t>
    </r>
  </si>
  <si>
    <r>
      <t xml:space="preserve">Hibridinis protezas ant 4 implantų naudojant </t>
    </r>
    <r>
      <rPr>
        <b/>
        <sz val="12"/>
        <color theme="1"/>
        <rFont val="Times New Roman"/>
        <family val="1"/>
        <charset val="186"/>
      </rPr>
      <t xml:space="preserve">Cirkonio </t>
    </r>
    <r>
      <rPr>
        <sz val="12"/>
        <color theme="1"/>
        <rFont val="Times New Roman"/>
        <family val="1"/>
        <charset val="186"/>
      </rPr>
      <t>pagrindą, su keramikos apdaila</t>
    </r>
  </si>
  <si>
    <r>
      <t xml:space="preserve">Hibridinis protezas ant 5-6 implantų naudojant </t>
    </r>
    <r>
      <rPr>
        <b/>
        <sz val="12"/>
        <color theme="1"/>
        <rFont val="Times New Roman"/>
        <family val="1"/>
        <charset val="186"/>
      </rPr>
      <t xml:space="preserve">Cirkonio </t>
    </r>
    <r>
      <rPr>
        <sz val="12"/>
        <color theme="1"/>
        <rFont val="Times New Roman"/>
        <family val="1"/>
        <charset val="186"/>
      </rPr>
      <t>pagrindą, su keramikos apdaila</t>
    </r>
  </si>
  <si>
    <t>Kompozitinis hibridinis protezas ant titano sijos ant 4 impl. *be sijos kainos</t>
  </si>
  <si>
    <t>Kompozitinis hibridinis protezas ant titano sijos ant 5-6 impl. *be sijos kainos</t>
  </si>
  <si>
    <t>Sija 2 implantam ant multi-unit atramų (Titanas)</t>
  </si>
  <si>
    <t>Sija 3-4 implantam ant multi-unit atramų (Titanas)</t>
  </si>
  <si>
    <t>Sija 5&lt; implantam ant multi-unit atramų (Titanas)</t>
  </si>
  <si>
    <t>Sija ant 2 implantų iš PEEK medžiagos *be Ti bazyčių kainos</t>
  </si>
  <si>
    <t>Sija ant 3-4 implantų iš PEEK medžiagos *be Ti bazyčių kainos</t>
  </si>
  <si>
    <t>Sija ant 5-&lt; implantų iš PEEK medžiagos *be Ti bazyčių kainos</t>
  </si>
  <si>
    <t>Laikini protezai</t>
  </si>
  <si>
    <r>
      <t xml:space="preserve">Laikinas vainikėlis, pagamintas </t>
    </r>
    <r>
      <rPr>
        <b/>
        <sz val="12"/>
        <color theme="1"/>
        <rFont val="Times New Roman"/>
        <family val="1"/>
        <charset val="186"/>
      </rPr>
      <t xml:space="preserve">CAD/CAM </t>
    </r>
    <r>
      <rPr>
        <sz val="12"/>
        <color theme="1"/>
        <rFont val="Times New Roman"/>
        <family val="1"/>
        <charset val="186"/>
      </rPr>
      <t>būdu</t>
    </r>
  </si>
  <si>
    <r>
      <t xml:space="preserve">Neišimamo protezo šablonas (Try-in) </t>
    </r>
    <r>
      <rPr>
        <b/>
        <sz val="12"/>
        <color theme="1"/>
        <rFont val="Times New Roman"/>
        <family val="1"/>
        <charset val="186"/>
      </rPr>
      <t>1 vnt</t>
    </r>
    <r>
      <rPr>
        <sz val="12"/>
        <color theme="1"/>
        <rFont val="Times New Roman"/>
        <family val="1"/>
        <charset val="186"/>
      </rPr>
      <t>.</t>
    </r>
  </si>
  <si>
    <t>Kita</t>
  </si>
  <si>
    <t>Raktas implanto padėties patikrinimui (1-3 vnt.)</t>
  </si>
  <si>
    <t>Raktas implanto padėties patikrinimui (4 ir daugiau vnt.)</t>
  </si>
  <si>
    <t>Atrama laikino vainikėlio gamybai. Bazytė neoriginali</t>
  </si>
  <si>
    <t>Atrama laikino vainikėlio gamybai. Bazytė originali</t>
  </si>
  <si>
    <t>Vainiko cementavimas su bazyte</t>
  </si>
  <si>
    <t>Analogas</t>
  </si>
  <si>
    <t>Varžtelis</t>
  </si>
  <si>
    <t>Individualus vieno danties spalvos nustatymas ir parinkimas</t>
  </si>
  <si>
    <t>Diagnostinis modelis iš III-os klasės gipso</t>
  </si>
  <si>
    <t>Diagnostinis modelis iš IV-os klasės gipso</t>
  </si>
  <si>
    <t>Diagnostinis modeliavimas vašku (1 dantis)</t>
  </si>
  <si>
    <t>Ti bazytė originali</t>
  </si>
  <si>
    <t>Ti bazytė originali Ankylos ir Xive implantams</t>
  </si>
  <si>
    <t>Skaitmeninės paslaugos</t>
  </si>
  <si>
    <t>Skaitmeninis modelis (pilnas Trios) V.Ž/ A.Ž</t>
  </si>
  <si>
    <t>Skaitmeninis modelis (dalinis Trios) V.Ž/ A.Ž</t>
  </si>
  <si>
    <t>Išardomo štampuko, skaitmeniniame modelyje, gaminimas (1 vnt.)</t>
  </si>
  <si>
    <t>Išardomo štampuko su analogu, skaitmeniniame modelyje, gaminimas</t>
  </si>
  <si>
    <t>Skaitmeniniu būdu gaminto modelio artikuliatorius</t>
  </si>
  <si>
    <t>Kompiuterinis diagnostinis danties modeliavimas (1 dantis)</t>
  </si>
  <si>
    <t>Kompiuterinis chirurginio gido planavimas</t>
  </si>
  <si>
    <t>Chirurginis gidas dalinis. Be įvorės</t>
  </si>
  <si>
    <t>Chirurginis gidas pilnas. Be įvorės</t>
  </si>
  <si>
    <t>Įvorė chirurginiam gidui</t>
  </si>
  <si>
    <t>Eil. Nr.</t>
  </si>
  <si>
    <t>Individualus tinklelis–karkasas išimamo protezo ant sijos bazės sutvirtinimui</t>
  </si>
  <si>
    <t>Neišimami dantų protezai. Cirkonio oksido konstrukcijos</t>
  </si>
  <si>
    <t>Neišimami dantų protezai. Metalo (CrCo ir titano) konstrukcijos</t>
  </si>
  <si>
    <t>Neišimami dantų protezai. Bemetalės keramikos konstrukcijos</t>
  </si>
  <si>
    <t>Pavadinimas</t>
  </si>
  <si>
    <t>Preliminarus lyginamasis kiekis (vnt.)</t>
  </si>
  <si>
    <t>Plastmasiniai dantys, gaminti 3D spausdinimo arba frezavimo būdu (1 vnt.)</t>
  </si>
  <si>
    <t>Cirkonio vainikėlis su keramikos apdaila ant implanto, cementuojamas (be atramos)</t>
  </si>
  <si>
    <r>
      <t>Prisukamas cirkonio vainikas-</t>
    </r>
    <r>
      <rPr>
        <b/>
        <sz val="12"/>
        <color theme="1"/>
        <rFont val="Times New Roman"/>
        <family val="1"/>
        <charset val="186"/>
      </rPr>
      <t xml:space="preserve">monoblokas </t>
    </r>
    <r>
      <rPr>
        <sz val="12"/>
        <color theme="1"/>
        <rFont val="Times New Roman"/>
        <family val="1"/>
        <charset val="186"/>
      </rPr>
      <t>su keramika. Bazytė originali</t>
    </r>
  </si>
  <si>
    <r>
      <t xml:space="preserve">Pilnos anatominės formos cirkonio vainikėlis - </t>
    </r>
    <r>
      <rPr>
        <b/>
        <sz val="12"/>
        <color theme="1"/>
        <rFont val="Times New Roman"/>
        <family val="1"/>
        <charset val="186"/>
      </rPr>
      <t xml:space="preserve">monolitas </t>
    </r>
    <r>
      <rPr>
        <sz val="12"/>
        <color theme="1"/>
        <rFont val="Times New Roman"/>
        <family val="1"/>
        <charset val="186"/>
      </rPr>
      <t>ant implanto. Bazytė originali.</t>
    </r>
  </si>
  <si>
    <r>
      <t xml:space="preserve">Prisukamas cirkonio vainikas-monoblokas su varžto įvedimo </t>
    </r>
    <r>
      <rPr>
        <b/>
        <sz val="12"/>
        <color theme="1"/>
        <rFont val="Times New Roman"/>
        <family val="1"/>
        <charset val="186"/>
      </rPr>
      <t xml:space="preserve">kampo </t>
    </r>
    <r>
      <rPr>
        <sz val="12"/>
        <color theme="1"/>
        <rFont val="Times New Roman"/>
        <family val="1"/>
        <charset val="186"/>
      </rPr>
      <t>keitimu.Bazytė originali</t>
    </r>
  </si>
  <si>
    <t>Tiekėjo siūlomos prekės/paslaugos kodas užsakymams formuoti</t>
  </si>
  <si>
    <t>Laikinas protezas (su gleivinės imitacija) ant Ti bazyčių 4 impl. *be bazyčių kainos</t>
  </si>
  <si>
    <t>TECHNINĖ SPECIFIKACIJA</t>
  </si>
  <si>
    <t>Dantų protezai, jų konstrukcinės dalys bei technologinis apdorojimas pagal individualius užsakymus</t>
  </si>
  <si>
    <t>Apsauginė kapa gaminta vakuminiu būdu</t>
  </si>
  <si>
    <t>Balinimo kapa gaminta vakuminiu būdu</t>
  </si>
  <si>
    <t>Mičigano kapa gaminta vakuminiu būdu</t>
  </si>
  <si>
    <r>
      <t xml:space="preserve">Laikinas vainikas pagamintas </t>
    </r>
    <r>
      <rPr>
        <b/>
        <sz val="12"/>
        <color theme="1"/>
        <rFont val="Times New Roman"/>
        <family val="1"/>
        <charset val="186"/>
      </rPr>
      <t xml:space="preserve">CAD-CAM </t>
    </r>
    <r>
      <rPr>
        <sz val="12"/>
        <color theme="1"/>
        <rFont val="Times New Roman"/>
        <family val="1"/>
        <charset val="186"/>
      </rPr>
      <t>būdu ant implanto</t>
    </r>
  </si>
  <si>
    <t>Pateikiama kartus su pasiūlymo formos B dalimi</t>
  </si>
  <si>
    <t>Vnt. įkainis Eur be PVM</t>
  </si>
  <si>
    <t>Preliminari bendra suma Eur be PVM</t>
  </si>
  <si>
    <t>Bendra pradinė pasiūlymo suma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</si>
</sst>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left" vertical="center" wrapText="1" indent="3"/>
    </xf>
    <xf numFmtId="2" fontId="1" fillId="0" borderId="1" xfId="0" applyNumberFormat="1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topLeftCell="A108" workbookViewId="0">
      <selection activeCell="D115" sqref="D115:D117"/>
    </sheetView>
  </sheetViews>
  <sheetFormatPr defaultColWidth="8.85546875" defaultRowHeight="15" x14ac:dyDescent="0.25"/>
  <cols>
    <col min="1" max="1" width="8.85546875" style="1"/>
    <col min="2" max="2" width="39.7109375" style="1" customWidth="1"/>
    <col min="3" max="3" width="23.28515625" style="1" customWidth="1"/>
    <col min="4" max="4" width="14.7109375" style="1" customWidth="1"/>
    <col min="5" max="5" width="21.42578125" style="1" customWidth="1"/>
    <col min="6" max="6" width="26.85546875" style="1" customWidth="1"/>
    <col min="7" max="16384" width="8.85546875" style="1"/>
  </cols>
  <sheetData>
    <row r="1" spans="1:6" ht="16.149999999999999" customHeight="1" x14ac:dyDescent="0.25"/>
    <row r="2" spans="1:6" ht="39" customHeight="1" x14ac:dyDescent="0.25">
      <c r="A2" s="16" t="s">
        <v>117</v>
      </c>
      <c r="B2" s="16"/>
      <c r="C2" s="16"/>
      <c r="D2" s="16"/>
      <c r="E2" s="16"/>
      <c r="F2" s="16"/>
    </row>
    <row r="3" spans="1:6" ht="39" customHeight="1" x14ac:dyDescent="0.25">
      <c r="A3" s="16" t="s">
        <v>118</v>
      </c>
      <c r="B3" s="16"/>
      <c r="C3" s="16"/>
      <c r="D3" s="16"/>
      <c r="E3" s="16"/>
      <c r="F3" s="16"/>
    </row>
    <row r="4" spans="1:6" ht="39" customHeight="1" x14ac:dyDescent="0.25">
      <c r="A4" s="17" t="s">
        <v>123</v>
      </c>
      <c r="B4" s="17"/>
      <c r="C4" s="17"/>
      <c r="D4" s="17"/>
      <c r="E4" s="17"/>
      <c r="F4" s="17"/>
    </row>
    <row r="5" spans="1:6" ht="25.9" customHeight="1" x14ac:dyDescent="0.25"/>
    <row r="6" spans="1:6" ht="48" customHeight="1" x14ac:dyDescent="0.25">
      <c r="A6" s="2" t="s">
        <v>103</v>
      </c>
      <c r="B6" s="2" t="s">
        <v>108</v>
      </c>
      <c r="C6" s="3" t="s">
        <v>109</v>
      </c>
      <c r="D6" s="3" t="s">
        <v>124</v>
      </c>
      <c r="E6" s="3" t="s">
        <v>125</v>
      </c>
      <c r="F6" s="3" t="s">
        <v>115</v>
      </c>
    </row>
    <row r="7" spans="1:6" ht="28.9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16.149999999999999" customHeight="1" x14ac:dyDescent="0.25">
      <c r="A8" s="15" t="s">
        <v>105</v>
      </c>
      <c r="B8" s="15"/>
      <c r="C8" s="15"/>
      <c r="D8" s="15"/>
      <c r="E8" s="15"/>
      <c r="F8" s="15"/>
    </row>
    <row r="9" spans="1:6" ht="31.5" x14ac:dyDescent="0.25">
      <c r="A9" s="5">
        <v>1</v>
      </c>
      <c r="B9" s="6" t="s">
        <v>0</v>
      </c>
      <c r="C9" s="5">
        <v>400</v>
      </c>
      <c r="D9" s="18"/>
      <c r="E9" s="18">
        <f>C9*D9</f>
        <v>0</v>
      </c>
      <c r="F9" s="5"/>
    </row>
    <row r="10" spans="1:6" ht="31.5" x14ac:dyDescent="0.25">
      <c r="A10" s="5">
        <v>2</v>
      </c>
      <c r="B10" s="6" t="s">
        <v>1</v>
      </c>
      <c r="C10" s="5">
        <v>200</v>
      </c>
      <c r="D10" s="18"/>
      <c r="E10" s="18">
        <f t="shared" ref="E10:E18" si="0">C10*D10</f>
        <v>0</v>
      </c>
      <c r="F10" s="5"/>
    </row>
    <row r="11" spans="1:6" ht="31.5" x14ac:dyDescent="0.25">
      <c r="A11" s="5">
        <v>3</v>
      </c>
      <c r="B11" s="6" t="s">
        <v>2</v>
      </c>
      <c r="C11" s="5">
        <v>60</v>
      </c>
      <c r="D11" s="18"/>
      <c r="E11" s="18">
        <f t="shared" si="0"/>
        <v>0</v>
      </c>
      <c r="F11" s="5"/>
    </row>
    <row r="12" spans="1:6" ht="31.5" x14ac:dyDescent="0.25">
      <c r="A12" s="5">
        <v>4</v>
      </c>
      <c r="B12" s="6" t="s">
        <v>3</v>
      </c>
      <c r="C12" s="5">
        <v>250</v>
      </c>
      <c r="D12" s="18"/>
      <c r="E12" s="18">
        <f t="shared" si="0"/>
        <v>0</v>
      </c>
      <c r="F12" s="5"/>
    </row>
    <row r="13" spans="1:6" ht="15.75" x14ac:dyDescent="0.25">
      <c r="A13" s="5">
        <v>5</v>
      </c>
      <c r="B13" s="6" t="s">
        <v>4</v>
      </c>
      <c r="C13" s="5">
        <v>30</v>
      </c>
      <c r="D13" s="18"/>
      <c r="E13" s="18">
        <f t="shared" si="0"/>
        <v>0</v>
      </c>
      <c r="F13" s="5"/>
    </row>
    <row r="14" spans="1:6" ht="31.5" x14ac:dyDescent="0.25">
      <c r="A14" s="5">
        <v>6</v>
      </c>
      <c r="B14" s="6" t="s">
        <v>111</v>
      </c>
      <c r="C14" s="5">
        <v>60</v>
      </c>
      <c r="D14" s="18"/>
      <c r="E14" s="18">
        <f t="shared" si="0"/>
        <v>0</v>
      </c>
      <c r="F14" s="5"/>
    </row>
    <row r="15" spans="1:6" ht="47.25" x14ac:dyDescent="0.25">
      <c r="A15" s="5">
        <v>7</v>
      </c>
      <c r="B15" s="6" t="s">
        <v>114</v>
      </c>
      <c r="C15" s="5">
        <v>30</v>
      </c>
      <c r="D15" s="18"/>
      <c r="E15" s="18">
        <f t="shared" si="0"/>
        <v>0</v>
      </c>
      <c r="F15" s="5"/>
    </row>
    <row r="16" spans="1:6" ht="31.5" x14ac:dyDescent="0.25">
      <c r="A16" s="5">
        <v>8</v>
      </c>
      <c r="B16" s="6" t="s">
        <v>112</v>
      </c>
      <c r="C16" s="5">
        <v>250</v>
      </c>
      <c r="D16" s="18"/>
      <c r="E16" s="18">
        <f t="shared" si="0"/>
        <v>0</v>
      </c>
      <c r="F16" s="5"/>
    </row>
    <row r="17" spans="1:6" ht="31.5" x14ac:dyDescent="0.25">
      <c r="A17" s="5">
        <v>9</v>
      </c>
      <c r="B17" s="6" t="s">
        <v>113</v>
      </c>
      <c r="C17" s="5">
        <v>250</v>
      </c>
      <c r="D17" s="18"/>
      <c r="E17" s="18">
        <f t="shared" si="0"/>
        <v>0</v>
      </c>
      <c r="F17" s="5"/>
    </row>
    <row r="18" spans="1:6" ht="15.75" x14ac:dyDescent="0.25">
      <c r="A18" s="5">
        <v>10</v>
      </c>
      <c r="B18" s="6" t="s">
        <v>5</v>
      </c>
      <c r="C18" s="5">
        <v>60</v>
      </c>
      <c r="D18" s="18"/>
      <c r="E18" s="18">
        <f t="shared" si="0"/>
        <v>0</v>
      </c>
      <c r="F18" s="5"/>
    </row>
    <row r="19" spans="1:6" ht="16.149999999999999" customHeight="1" x14ac:dyDescent="0.25">
      <c r="A19" s="15" t="s">
        <v>106</v>
      </c>
      <c r="B19" s="15"/>
      <c r="C19" s="15"/>
      <c r="D19" s="15"/>
      <c r="E19" s="15"/>
      <c r="F19" s="15"/>
    </row>
    <row r="20" spans="1:6" ht="15.75" x14ac:dyDescent="0.25">
      <c r="A20" s="5">
        <v>11</v>
      </c>
      <c r="B20" s="6" t="s">
        <v>6</v>
      </c>
      <c r="C20" s="5">
        <v>20</v>
      </c>
      <c r="D20" s="18"/>
      <c r="E20" s="18">
        <f>C20*D20</f>
        <v>0</v>
      </c>
      <c r="F20" s="5"/>
    </row>
    <row r="21" spans="1:6" ht="15.75" x14ac:dyDescent="0.25">
      <c r="A21" s="5">
        <v>12</v>
      </c>
      <c r="B21" s="6" t="s">
        <v>7</v>
      </c>
      <c r="C21" s="5">
        <v>10</v>
      </c>
      <c r="D21" s="18"/>
      <c r="E21" s="18">
        <f t="shared" ref="E21:E33" si="1">C21*D21</f>
        <v>0</v>
      </c>
      <c r="F21" s="5"/>
    </row>
    <row r="22" spans="1:6" ht="31.5" x14ac:dyDescent="0.25">
      <c r="A22" s="5">
        <v>13</v>
      </c>
      <c r="B22" s="6" t="s">
        <v>8</v>
      </c>
      <c r="C22" s="5">
        <v>100</v>
      </c>
      <c r="D22" s="18"/>
      <c r="E22" s="18">
        <f t="shared" si="1"/>
        <v>0</v>
      </c>
      <c r="F22" s="5"/>
    </row>
    <row r="23" spans="1:6" ht="31.5" x14ac:dyDescent="0.25">
      <c r="A23" s="5">
        <v>14</v>
      </c>
      <c r="B23" s="6" t="s">
        <v>9</v>
      </c>
      <c r="C23" s="5">
        <v>60</v>
      </c>
      <c r="D23" s="18"/>
      <c r="E23" s="18">
        <f t="shared" si="1"/>
        <v>0</v>
      </c>
      <c r="F23" s="5"/>
    </row>
    <row r="24" spans="1:6" ht="31.5" x14ac:dyDescent="0.25">
      <c r="A24" s="5">
        <v>15</v>
      </c>
      <c r="B24" s="6" t="s">
        <v>10</v>
      </c>
      <c r="C24" s="5">
        <v>5</v>
      </c>
      <c r="D24" s="18"/>
      <c r="E24" s="18">
        <f t="shared" si="1"/>
        <v>0</v>
      </c>
      <c r="F24" s="5"/>
    </row>
    <row r="25" spans="1:6" ht="31.5" x14ac:dyDescent="0.25">
      <c r="A25" s="5">
        <v>16</v>
      </c>
      <c r="B25" s="6" t="s">
        <v>11</v>
      </c>
      <c r="C25" s="5">
        <v>5</v>
      </c>
      <c r="D25" s="18"/>
      <c r="E25" s="18">
        <f t="shared" si="1"/>
        <v>0</v>
      </c>
      <c r="F25" s="5"/>
    </row>
    <row r="26" spans="1:6" s="13" customFormat="1" ht="31.5" x14ac:dyDescent="0.25">
      <c r="A26" s="11">
        <v>17</v>
      </c>
      <c r="B26" s="12" t="s">
        <v>12</v>
      </c>
      <c r="C26" s="11">
        <v>5</v>
      </c>
      <c r="D26" s="19"/>
      <c r="E26" s="18">
        <f t="shared" si="1"/>
        <v>0</v>
      </c>
      <c r="F26" s="11"/>
    </row>
    <row r="27" spans="1:6" ht="31.5" x14ac:dyDescent="0.25">
      <c r="A27" s="5">
        <v>18</v>
      </c>
      <c r="B27" s="6" t="s">
        <v>13</v>
      </c>
      <c r="C27" s="5">
        <v>50</v>
      </c>
      <c r="D27" s="18"/>
      <c r="E27" s="18">
        <f t="shared" si="1"/>
        <v>0</v>
      </c>
      <c r="F27" s="5"/>
    </row>
    <row r="28" spans="1:6" ht="31.5" x14ac:dyDescent="0.25">
      <c r="A28" s="5">
        <v>19</v>
      </c>
      <c r="B28" s="6" t="s">
        <v>14</v>
      </c>
      <c r="C28" s="5">
        <v>1</v>
      </c>
      <c r="D28" s="18"/>
      <c r="E28" s="18">
        <f t="shared" si="1"/>
        <v>0</v>
      </c>
      <c r="F28" s="5"/>
    </row>
    <row r="29" spans="1:6" ht="31.5" x14ac:dyDescent="0.25">
      <c r="A29" s="5">
        <v>20</v>
      </c>
      <c r="B29" s="6" t="s">
        <v>15</v>
      </c>
      <c r="C29" s="5">
        <v>5</v>
      </c>
      <c r="D29" s="18"/>
      <c r="E29" s="18">
        <f t="shared" si="1"/>
        <v>0</v>
      </c>
      <c r="F29" s="5"/>
    </row>
    <row r="30" spans="1:6" ht="47.25" x14ac:dyDescent="0.25">
      <c r="A30" s="5">
        <v>21</v>
      </c>
      <c r="B30" s="6" t="s">
        <v>16</v>
      </c>
      <c r="C30" s="5">
        <v>60</v>
      </c>
      <c r="D30" s="18"/>
      <c r="E30" s="18">
        <f t="shared" si="1"/>
        <v>0</v>
      </c>
      <c r="F30" s="5"/>
    </row>
    <row r="31" spans="1:6" ht="31.5" x14ac:dyDescent="0.25">
      <c r="A31" s="5">
        <v>22</v>
      </c>
      <c r="B31" s="6" t="s">
        <v>17</v>
      </c>
      <c r="C31" s="5">
        <v>5</v>
      </c>
      <c r="D31" s="18"/>
      <c r="E31" s="18">
        <f t="shared" si="1"/>
        <v>0</v>
      </c>
      <c r="F31" s="5"/>
    </row>
    <row r="32" spans="1:6" ht="31.5" x14ac:dyDescent="0.25">
      <c r="A32" s="5">
        <v>23</v>
      </c>
      <c r="B32" s="6" t="s">
        <v>18</v>
      </c>
      <c r="C32" s="5">
        <v>5</v>
      </c>
      <c r="D32" s="18"/>
      <c r="E32" s="18">
        <f t="shared" si="1"/>
        <v>0</v>
      </c>
      <c r="F32" s="5"/>
    </row>
    <row r="33" spans="1:6" ht="31.5" x14ac:dyDescent="0.25">
      <c r="A33" s="5">
        <v>24</v>
      </c>
      <c r="B33" s="6" t="s">
        <v>19</v>
      </c>
      <c r="C33" s="5">
        <v>5</v>
      </c>
      <c r="D33" s="18"/>
      <c r="E33" s="18">
        <f t="shared" si="1"/>
        <v>0</v>
      </c>
      <c r="F33" s="5"/>
    </row>
    <row r="34" spans="1:6" ht="16.149999999999999" customHeight="1" x14ac:dyDescent="0.25">
      <c r="A34" s="15" t="s">
        <v>107</v>
      </c>
      <c r="B34" s="15"/>
      <c r="C34" s="15"/>
      <c r="D34" s="15"/>
      <c r="E34" s="15"/>
      <c r="F34" s="15"/>
    </row>
    <row r="35" spans="1:6" ht="31.5" x14ac:dyDescent="0.25">
      <c r="A35" s="5">
        <v>25</v>
      </c>
      <c r="B35" s="6" t="s">
        <v>20</v>
      </c>
      <c r="C35" s="5">
        <v>10</v>
      </c>
      <c r="D35" s="18"/>
      <c r="E35" s="18">
        <f>C35*D35</f>
        <v>0</v>
      </c>
      <c r="F35" s="5"/>
    </row>
    <row r="36" spans="1:6" ht="31.5" x14ac:dyDescent="0.25">
      <c r="A36" s="5">
        <v>26</v>
      </c>
      <c r="B36" s="6" t="s">
        <v>21</v>
      </c>
      <c r="C36" s="5">
        <v>5</v>
      </c>
      <c r="D36" s="18"/>
      <c r="E36" s="18">
        <f t="shared" ref="E36:E42" si="2">C36*D36</f>
        <v>0</v>
      </c>
      <c r="F36" s="5"/>
    </row>
    <row r="37" spans="1:6" ht="31.5" x14ac:dyDescent="0.25">
      <c r="A37" s="5">
        <v>27</v>
      </c>
      <c r="B37" s="6" t="s">
        <v>22</v>
      </c>
      <c r="C37" s="5">
        <v>15</v>
      </c>
      <c r="D37" s="18"/>
      <c r="E37" s="18">
        <f t="shared" si="2"/>
        <v>0</v>
      </c>
      <c r="F37" s="5"/>
    </row>
    <row r="38" spans="1:6" ht="31.5" x14ac:dyDescent="0.25">
      <c r="A38" s="5">
        <v>28</v>
      </c>
      <c r="B38" s="6" t="s">
        <v>23</v>
      </c>
      <c r="C38" s="5">
        <v>150</v>
      </c>
      <c r="D38" s="18"/>
      <c r="E38" s="18">
        <f t="shared" si="2"/>
        <v>0</v>
      </c>
      <c r="F38" s="5"/>
    </row>
    <row r="39" spans="1:6" ht="31.5" x14ac:dyDescent="0.25">
      <c r="A39" s="5">
        <v>29</v>
      </c>
      <c r="B39" s="6" t="s">
        <v>24</v>
      </c>
      <c r="C39" s="5">
        <v>100</v>
      </c>
      <c r="D39" s="18"/>
      <c r="E39" s="18">
        <f t="shared" si="2"/>
        <v>0</v>
      </c>
      <c r="F39" s="5"/>
    </row>
    <row r="40" spans="1:6" ht="15.75" x14ac:dyDescent="0.25">
      <c r="A40" s="5">
        <v>30</v>
      </c>
      <c r="B40" s="6" t="s">
        <v>25</v>
      </c>
      <c r="C40" s="5">
        <v>50</v>
      </c>
      <c r="D40" s="18"/>
      <c r="E40" s="18">
        <f t="shared" si="2"/>
        <v>0</v>
      </c>
      <c r="F40" s="5"/>
    </row>
    <row r="41" spans="1:6" ht="15.75" x14ac:dyDescent="0.25">
      <c r="A41" s="5">
        <v>31</v>
      </c>
      <c r="B41" s="6" t="s">
        <v>26</v>
      </c>
      <c r="C41" s="5">
        <v>110</v>
      </c>
      <c r="D41" s="18"/>
      <c r="E41" s="18">
        <f t="shared" si="2"/>
        <v>0</v>
      </c>
      <c r="F41" s="5"/>
    </row>
    <row r="42" spans="1:6" ht="31.5" x14ac:dyDescent="0.25">
      <c r="A42" s="5">
        <v>32</v>
      </c>
      <c r="B42" s="6" t="s">
        <v>27</v>
      </c>
      <c r="C42" s="5">
        <v>5</v>
      </c>
      <c r="D42" s="18"/>
      <c r="E42" s="18">
        <f t="shared" si="2"/>
        <v>0</v>
      </c>
      <c r="F42" s="5"/>
    </row>
    <row r="43" spans="1:6" ht="16.149999999999999" customHeight="1" x14ac:dyDescent="0.25">
      <c r="A43" s="15" t="s">
        <v>28</v>
      </c>
      <c r="B43" s="15"/>
      <c r="C43" s="15"/>
      <c r="D43" s="15"/>
      <c r="E43" s="15"/>
      <c r="F43" s="15"/>
    </row>
    <row r="44" spans="1:6" ht="31.5" x14ac:dyDescent="0.25">
      <c r="A44" s="5">
        <v>33</v>
      </c>
      <c r="B44" s="6" t="s">
        <v>29</v>
      </c>
      <c r="C44" s="5">
        <v>25</v>
      </c>
      <c r="D44" s="18"/>
      <c r="E44" s="18">
        <f>C44*D44</f>
        <v>0</v>
      </c>
      <c r="F44" s="5"/>
    </row>
    <row r="45" spans="1:6" ht="15.75" x14ac:dyDescent="0.25">
      <c r="A45" s="5">
        <v>34</v>
      </c>
      <c r="B45" s="6" t="s">
        <v>30</v>
      </c>
      <c r="C45" s="5">
        <v>10</v>
      </c>
      <c r="D45" s="18"/>
      <c r="E45" s="18">
        <f t="shared" ref="E45:E80" si="3">C45*D45</f>
        <v>0</v>
      </c>
      <c r="F45" s="5"/>
    </row>
    <row r="46" spans="1:6" ht="30" x14ac:dyDescent="0.25">
      <c r="A46" s="5">
        <v>35</v>
      </c>
      <c r="B46" s="7" t="s">
        <v>31</v>
      </c>
      <c r="C46" s="5">
        <v>20</v>
      </c>
      <c r="D46" s="18"/>
      <c r="E46" s="18">
        <f t="shared" si="3"/>
        <v>0</v>
      </c>
      <c r="F46" s="8"/>
    </row>
    <row r="47" spans="1:6" ht="15.75" x14ac:dyDescent="0.25">
      <c r="A47" s="5">
        <v>36</v>
      </c>
      <c r="B47" s="6" t="s">
        <v>32</v>
      </c>
      <c r="C47" s="5">
        <v>350</v>
      </c>
      <c r="D47" s="18"/>
      <c r="E47" s="18">
        <f t="shared" si="3"/>
        <v>0</v>
      </c>
      <c r="F47" s="5"/>
    </row>
    <row r="48" spans="1:6" ht="15.75" x14ac:dyDescent="0.25">
      <c r="A48" s="5">
        <v>37</v>
      </c>
      <c r="B48" s="6" t="s">
        <v>33</v>
      </c>
      <c r="C48" s="5">
        <v>5</v>
      </c>
      <c r="D48" s="18"/>
      <c r="E48" s="18">
        <f t="shared" si="3"/>
        <v>0</v>
      </c>
      <c r="F48" s="5"/>
    </row>
    <row r="49" spans="1:6" ht="31.5" x14ac:dyDescent="0.25">
      <c r="A49" s="5">
        <v>38</v>
      </c>
      <c r="B49" s="6" t="s">
        <v>34</v>
      </c>
      <c r="C49" s="5">
        <v>5</v>
      </c>
      <c r="D49" s="18"/>
      <c r="E49" s="18">
        <f t="shared" si="3"/>
        <v>0</v>
      </c>
      <c r="F49" s="5"/>
    </row>
    <row r="50" spans="1:6" ht="15.75" x14ac:dyDescent="0.25">
      <c r="A50" s="5">
        <v>39</v>
      </c>
      <c r="B50" s="6" t="s">
        <v>35</v>
      </c>
      <c r="C50" s="5">
        <v>50</v>
      </c>
      <c r="D50" s="18"/>
      <c r="E50" s="18">
        <f t="shared" si="3"/>
        <v>0</v>
      </c>
      <c r="F50" s="5"/>
    </row>
    <row r="51" spans="1:6" ht="31.5" x14ac:dyDescent="0.25">
      <c r="A51" s="5">
        <v>40</v>
      </c>
      <c r="B51" s="6" t="s">
        <v>36</v>
      </c>
      <c r="C51" s="5">
        <v>15</v>
      </c>
      <c r="D51" s="18"/>
      <c r="E51" s="18">
        <f t="shared" si="3"/>
        <v>0</v>
      </c>
      <c r="F51" s="5"/>
    </row>
    <row r="52" spans="1:6" ht="15.75" x14ac:dyDescent="0.25">
      <c r="A52" s="5">
        <v>41</v>
      </c>
      <c r="B52" s="6" t="s">
        <v>37</v>
      </c>
      <c r="C52" s="5">
        <v>65</v>
      </c>
      <c r="D52" s="18"/>
      <c r="E52" s="18">
        <f t="shared" si="3"/>
        <v>0</v>
      </c>
      <c r="F52" s="5"/>
    </row>
    <row r="53" spans="1:6" ht="15.75" x14ac:dyDescent="0.25">
      <c r="A53" s="5">
        <v>42</v>
      </c>
      <c r="B53" s="6" t="s">
        <v>38</v>
      </c>
      <c r="C53" s="5">
        <v>30</v>
      </c>
      <c r="D53" s="18"/>
      <c r="E53" s="18">
        <f t="shared" si="3"/>
        <v>0</v>
      </c>
      <c r="F53" s="5"/>
    </row>
    <row r="54" spans="1:6" ht="15.75" x14ac:dyDescent="0.25">
      <c r="A54" s="5">
        <v>43</v>
      </c>
      <c r="B54" s="6" t="s">
        <v>39</v>
      </c>
      <c r="C54" s="5">
        <v>50</v>
      </c>
      <c r="D54" s="18"/>
      <c r="E54" s="18">
        <f t="shared" si="3"/>
        <v>0</v>
      </c>
      <c r="F54" s="5"/>
    </row>
    <row r="55" spans="1:6" ht="15.75" x14ac:dyDescent="0.25">
      <c r="A55" s="5">
        <v>44</v>
      </c>
      <c r="B55" s="6" t="s">
        <v>40</v>
      </c>
      <c r="C55" s="5">
        <v>40</v>
      </c>
      <c r="D55" s="18"/>
      <c r="E55" s="18">
        <f t="shared" si="3"/>
        <v>0</v>
      </c>
      <c r="F55" s="5"/>
    </row>
    <row r="56" spans="1:6" ht="15.75" x14ac:dyDescent="0.25">
      <c r="A56" s="5">
        <v>45</v>
      </c>
      <c r="B56" s="6" t="s">
        <v>41</v>
      </c>
      <c r="C56" s="5">
        <v>50</v>
      </c>
      <c r="D56" s="18"/>
      <c r="E56" s="18">
        <f t="shared" si="3"/>
        <v>0</v>
      </c>
      <c r="F56" s="5"/>
    </row>
    <row r="57" spans="1:6" ht="31.5" x14ac:dyDescent="0.25">
      <c r="A57" s="5">
        <v>46</v>
      </c>
      <c r="B57" s="6" t="s">
        <v>42</v>
      </c>
      <c r="C57" s="5">
        <v>5</v>
      </c>
      <c r="D57" s="18"/>
      <c r="E57" s="18">
        <f t="shared" si="3"/>
        <v>0</v>
      </c>
      <c r="F57" s="5"/>
    </row>
    <row r="58" spans="1:6" ht="31.5" x14ac:dyDescent="0.25">
      <c r="A58" s="5">
        <v>47</v>
      </c>
      <c r="B58" s="6" t="s">
        <v>43</v>
      </c>
      <c r="C58" s="5">
        <v>5</v>
      </c>
      <c r="D58" s="18"/>
      <c r="E58" s="18">
        <f t="shared" si="3"/>
        <v>0</v>
      </c>
      <c r="F58" s="5"/>
    </row>
    <row r="59" spans="1:6" ht="31.5" x14ac:dyDescent="0.25">
      <c r="A59" s="5">
        <v>48</v>
      </c>
      <c r="B59" s="6" t="s">
        <v>110</v>
      </c>
      <c r="C59" s="5">
        <v>70</v>
      </c>
      <c r="D59" s="18"/>
      <c r="E59" s="18">
        <f t="shared" si="3"/>
        <v>0</v>
      </c>
      <c r="F59" s="5"/>
    </row>
    <row r="60" spans="1:6" ht="31.5" x14ac:dyDescent="0.25">
      <c r="A60" s="5">
        <v>49</v>
      </c>
      <c r="B60" s="6" t="s">
        <v>44</v>
      </c>
      <c r="C60" s="5">
        <v>30</v>
      </c>
      <c r="D60" s="18"/>
      <c r="E60" s="18">
        <f t="shared" si="3"/>
        <v>0</v>
      </c>
      <c r="F60" s="5"/>
    </row>
    <row r="61" spans="1:6" ht="31.5" x14ac:dyDescent="0.25">
      <c r="A61" s="5">
        <v>50</v>
      </c>
      <c r="B61" s="6" t="s">
        <v>45</v>
      </c>
      <c r="C61" s="5">
        <v>5</v>
      </c>
      <c r="D61" s="18"/>
      <c r="E61" s="18">
        <f t="shared" si="3"/>
        <v>0</v>
      </c>
      <c r="F61" s="5"/>
    </row>
    <row r="62" spans="1:6" ht="31.5" x14ac:dyDescent="0.25">
      <c r="A62" s="5">
        <v>51</v>
      </c>
      <c r="B62" s="6" t="s">
        <v>46</v>
      </c>
      <c r="C62" s="5">
        <v>10</v>
      </c>
      <c r="D62" s="18"/>
      <c r="E62" s="18">
        <f t="shared" si="3"/>
        <v>0</v>
      </c>
      <c r="F62" s="5"/>
    </row>
    <row r="63" spans="1:6" ht="31.5" x14ac:dyDescent="0.25">
      <c r="A63" s="5">
        <v>52</v>
      </c>
      <c r="B63" s="6" t="s">
        <v>47</v>
      </c>
      <c r="C63" s="5">
        <v>6</v>
      </c>
      <c r="D63" s="18"/>
      <c r="E63" s="18">
        <f t="shared" si="3"/>
        <v>0</v>
      </c>
      <c r="F63" s="5"/>
    </row>
    <row r="64" spans="1:6" ht="15.75" x14ac:dyDescent="0.25">
      <c r="A64" s="5">
        <v>53</v>
      </c>
      <c r="B64" s="6" t="s">
        <v>48</v>
      </c>
      <c r="C64" s="5">
        <v>5</v>
      </c>
      <c r="D64" s="18"/>
      <c r="E64" s="18">
        <f t="shared" si="3"/>
        <v>0</v>
      </c>
      <c r="F64" s="5"/>
    </row>
    <row r="65" spans="1:6" ht="31.5" x14ac:dyDescent="0.25">
      <c r="A65" s="5">
        <v>54</v>
      </c>
      <c r="B65" s="6" t="s">
        <v>49</v>
      </c>
      <c r="C65" s="5">
        <v>5</v>
      </c>
      <c r="D65" s="18"/>
      <c r="E65" s="18">
        <f t="shared" si="3"/>
        <v>0</v>
      </c>
      <c r="F65" s="5"/>
    </row>
    <row r="66" spans="1:6" ht="31.15" customHeight="1" x14ac:dyDescent="0.25">
      <c r="A66" s="5">
        <v>55</v>
      </c>
      <c r="B66" s="6" t="s">
        <v>104</v>
      </c>
      <c r="C66" s="5">
        <v>5</v>
      </c>
      <c r="D66" s="18"/>
      <c r="E66" s="18">
        <f t="shared" si="3"/>
        <v>0</v>
      </c>
      <c r="F66" s="5"/>
    </row>
    <row r="67" spans="1:6" ht="15.75" x14ac:dyDescent="0.25">
      <c r="A67" s="5">
        <v>56</v>
      </c>
      <c r="B67" s="6" t="s">
        <v>50</v>
      </c>
      <c r="C67" s="5">
        <v>5</v>
      </c>
      <c r="D67" s="18"/>
      <c r="E67" s="18">
        <f t="shared" si="3"/>
        <v>0</v>
      </c>
      <c r="F67" s="5"/>
    </row>
    <row r="68" spans="1:6" ht="15.75" x14ac:dyDescent="0.25">
      <c r="A68" s="5">
        <v>57</v>
      </c>
      <c r="B68" s="6" t="s">
        <v>51</v>
      </c>
      <c r="C68" s="5">
        <v>5</v>
      </c>
      <c r="D68" s="18"/>
      <c r="E68" s="18">
        <f t="shared" si="3"/>
        <v>0</v>
      </c>
      <c r="F68" s="5"/>
    </row>
    <row r="69" spans="1:6" ht="15.75" x14ac:dyDescent="0.25">
      <c r="A69" s="5">
        <v>58</v>
      </c>
      <c r="B69" s="6" t="s">
        <v>52</v>
      </c>
      <c r="C69" s="5">
        <v>5</v>
      </c>
      <c r="D69" s="18"/>
      <c r="E69" s="18">
        <f t="shared" si="3"/>
        <v>0</v>
      </c>
      <c r="F69" s="5"/>
    </row>
    <row r="70" spans="1:6" ht="31.5" x14ac:dyDescent="0.25">
      <c r="A70" s="5">
        <v>59</v>
      </c>
      <c r="B70" s="6" t="s">
        <v>53</v>
      </c>
      <c r="C70" s="5">
        <v>5</v>
      </c>
      <c r="D70" s="18"/>
      <c r="E70" s="18">
        <f t="shared" si="3"/>
        <v>0</v>
      </c>
      <c r="F70" s="5"/>
    </row>
    <row r="71" spans="1:6" ht="31.5" x14ac:dyDescent="0.25">
      <c r="A71" s="5">
        <v>60</v>
      </c>
      <c r="B71" s="6" t="s">
        <v>54</v>
      </c>
      <c r="C71" s="5">
        <v>5</v>
      </c>
      <c r="D71" s="18"/>
      <c r="E71" s="18">
        <f t="shared" si="3"/>
        <v>0</v>
      </c>
      <c r="F71" s="5"/>
    </row>
    <row r="72" spans="1:6" ht="15.75" x14ac:dyDescent="0.25">
      <c r="A72" s="5">
        <v>61</v>
      </c>
      <c r="B72" s="6" t="s">
        <v>55</v>
      </c>
      <c r="C72" s="5">
        <v>10</v>
      </c>
      <c r="D72" s="18"/>
      <c r="E72" s="18">
        <f t="shared" si="3"/>
        <v>0</v>
      </c>
      <c r="F72" s="5"/>
    </row>
    <row r="73" spans="1:6" ht="15.75" x14ac:dyDescent="0.25">
      <c r="A73" s="5">
        <v>62</v>
      </c>
      <c r="B73" s="6" t="s">
        <v>56</v>
      </c>
      <c r="C73" s="5">
        <v>10</v>
      </c>
      <c r="D73" s="18"/>
      <c r="E73" s="18">
        <f t="shared" si="3"/>
        <v>0</v>
      </c>
      <c r="F73" s="5"/>
    </row>
    <row r="74" spans="1:6" ht="15.75" x14ac:dyDescent="0.25">
      <c r="A74" s="5">
        <v>63</v>
      </c>
      <c r="B74" s="6" t="s">
        <v>119</v>
      </c>
      <c r="C74" s="5">
        <v>10</v>
      </c>
      <c r="D74" s="18"/>
      <c r="E74" s="18">
        <f t="shared" si="3"/>
        <v>0</v>
      </c>
      <c r="F74" s="5"/>
    </row>
    <row r="75" spans="1:6" ht="15.75" x14ac:dyDescent="0.25">
      <c r="A75" s="5">
        <v>64</v>
      </c>
      <c r="B75" s="6" t="s">
        <v>120</v>
      </c>
      <c r="C75" s="5">
        <v>5</v>
      </c>
      <c r="D75" s="18"/>
      <c r="E75" s="18">
        <f t="shared" si="3"/>
        <v>0</v>
      </c>
      <c r="F75" s="5"/>
    </row>
    <row r="76" spans="1:6" ht="15.75" x14ac:dyDescent="0.25">
      <c r="A76" s="5">
        <v>65</v>
      </c>
      <c r="B76" s="6" t="s">
        <v>121</v>
      </c>
      <c r="C76" s="5">
        <v>10</v>
      </c>
      <c r="D76" s="18"/>
      <c r="E76" s="18">
        <f t="shared" si="3"/>
        <v>0</v>
      </c>
      <c r="F76" s="5"/>
    </row>
    <row r="77" spans="1:6" ht="15.75" x14ac:dyDescent="0.25">
      <c r="A77" s="5">
        <v>66</v>
      </c>
      <c r="B77" s="6" t="s">
        <v>57</v>
      </c>
      <c r="C77" s="5">
        <v>15</v>
      </c>
      <c r="D77" s="18"/>
      <c r="E77" s="18">
        <f t="shared" si="3"/>
        <v>0</v>
      </c>
      <c r="F77" s="5"/>
    </row>
    <row r="78" spans="1:6" ht="15.75" x14ac:dyDescent="0.25">
      <c r="A78" s="5">
        <v>67</v>
      </c>
      <c r="B78" s="6" t="s">
        <v>58</v>
      </c>
      <c r="C78" s="5">
        <v>5</v>
      </c>
      <c r="D78" s="18"/>
      <c r="E78" s="18">
        <f t="shared" si="3"/>
        <v>0</v>
      </c>
      <c r="F78" s="5"/>
    </row>
    <row r="79" spans="1:6" ht="15.75" x14ac:dyDescent="0.25">
      <c r="A79" s="5">
        <v>68</v>
      </c>
      <c r="B79" s="6" t="s">
        <v>59</v>
      </c>
      <c r="C79" s="5">
        <v>10</v>
      </c>
      <c r="D79" s="18"/>
      <c r="E79" s="18">
        <f t="shared" si="3"/>
        <v>0</v>
      </c>
      <c r="F79" s="8"/>
    </row>
    <row r="80" spans="1:6" ht="15.75" x14ac:dyDescent="0.25">
      <c r="A80" s="5">
        <v>69</v>
      </c>
      <c r="B80" s="6" t="s">
        <v>60</v>
      </c>
      <c r="C80" s="5">
        <v>10</v>
      </c>
      <c r="D80" s="18"/>
      <c r="E80" s="18">
        <f t="shared" si="3"/>
        <v>0</v>
      </c>
      <c r="F80" s="9"/>
    </row>
    <row r="81" spans="1:6" ht="15.75" x14ac:dyDescent="0.25">
      <c r="A81" s="14" t="s">
        <v>61</v>
      </c>
      <c r="B81" s="14"/>
      <c r="C81" s="14"/>
      <c r="D81" s="14"/>
      <c r="E81" s="14"/>
      <c r="F81" s="14"/>
    </row>
    <row r="82" spans="1:6" ht="31.5" x14ac:dyDescent="0.25">
      <c r="A82" s="5">
        <v>70</v>
      </c>
      <c r="B82" s="6" t="s">
        <v>116</v>
      </c>
      <c r="C82" s="5">
        <v>5</v>
      </c>
      <c r="D82" s="20"/>
      <c r="E82" s="18">
        <f>C82*D82</f>
        <v>0</v>
      </c>
      <c r="F82" s="7"/>
    </row>
    <row r="83" spans="1:6" ht="31.5" x14ac:dyDescent="0.25">
      <c r="A83" s="5">
        <v>71</v>
      </c>
      <c r="B83" s="6" t="s">
        <v>62</v>
      </c>
      <c r="C83" s="5">
        <v>5</v>
      </c>
      <c r="D83" s="21"/>
      <c r="E83" s="18">
        <f t="shared" ref="E83:E95" si="4">C83*D83</f>
        <v>0</v>
      </c>
      <c r="F83" s="7"/>
    </row>
    <row r="84" spans="1:6" ht="31.5" x14ac:dyDescent="0.25">
      <c r="A84" s="5">
        <v>72</v>
      </c>
      <c r="B84" s="6" t="s">
        <v>63</v>
      </c>
      <c r="C84" s="5">
        <v>10</v>
      </c>
      <c r="D84" s="21"/>
      <c r="E84" s="18">
        <f t="shared" si="4"/>
        <v>0</v>
      </c>
      <c r="F84" s="7"/>
    </row>
    <row r="85" spans="1:6" ht="31.5" x14ac:dyDescent="0.25">
      <c r="A85" s="5">
        <v>73</v>
      </c>
      <c r="B85" s="6" t="s">
        <v>64</v>
      </c>
      <c r="C85" s="5">
        <v>5</v>
      </c>
      <c r="D85" s="21"/>
      <c r="E85" s="18">
        <f t="shared" si="4"/>
        <v>0</v>
      </c>
      <c r="F85" s="7"/>
    </row>
    <row r="86" spans="1:6" ht="31.5" x14ac:dyDescent="0.25">
      <c r="A86" s="5">
        <v>74</v>
      </c>
      <c r="B86" s="6" t="s">
        <v>65</v>
      </c>
      <c r="C86" s="10">
        <v>30</v>
      </c>
      <c r="D86" s="21"/>
      <c r="E86" s="18">
        <f t="shared" si="4"/>
        <v>0</v>
      </c>
      <c r="F86" s="7"/>
    </row>
    <row r="87" spans="1:6" ht="47.25" x14ac:dyDescent="0.25">
      <c r="A87" s="5">
        <v>75</v>
      </c>
      <c r="B87" s="6" t="s">
        <v>66</v>
      </c>
      <c r="C87" s="10">
        <v>5</v>
      </c>
      <c r="D87" s="21"/>
      <c r="E87" s="18">
        <f t="shared" si="4"/>
        <v>0</v>
      </c>
      <c r="F87" s="7"/>
    </row>
    <row r="88" spans="1:6" ht="31.5" x14ac:dyDescent="0.25">
      <c r="A88" s="5">
        <v>76</v>
      </c>
      <c r="B88" s="6" t="s">
        <v>67</v>
      </c>
      <c r="C88" s="5">
        <v>10</v>
      </c>
      <c r="D88" s="21"/>
      <c r="E88" s="18">
        <f t="shared" si="4"/>
        <v>0</v>
      </c>
      <c r="F88" s="7"/>
    </row>
    <row r="89" spans="1:6" ht="31.5" x14ac:dyDescent="0.25">
      <c r="A89" s="5">
        <v>77</v>
      </c>
      <c r="B89" s="6" t="s">
        <v>68</v>
      </c>
      <c r="C89" s="5">
        <v>5</v>
      </c>
      <c r="D89" s="21"/>
      <c r="E89" s="18">
        <f t="shared" si="4"/>
        <v>0</v>
      </c>
      <c r="F89" s="7"/>
    </row>
    <row r="90" spans="1:6" ht="31.5" x14ac:dyDescent="0.25">
      <c r="A90" s="5">
        <v>78</v>
      </c>
      <c r="B90" s="6" t="s">
        <v>69</v>
      </c>
      <c r="C90" s="5">
        <v>5</v>
      </c>
      <c r="D90" s="20"/>
      <c r="E90" s="18">
        <f t="shared" si="4"/>
        <v>0</v>
      </c>
      <c r="F90" s="7"/>
    </row>
    <row r="91" spans="1:6" ht="31.5" x14ac:dyDescent="0.25">
      <c r="A91" s="5">
        <v>79</v>
      </c>
      <c r="B91" s="6" t="s">
        <v>70</v>
      </c>
      <c r="C91" s="5">
        <v>5</v>
      </c>
      <c r="D91" s="20"/>
      <c r="E91" s="18">
        <f t="shared" si="4"/>
        <v>0</v>
      </c>
      <c r="F91" s="7"/>
    </row>
    <row r="92" spans="1:6" ht="31.5" x14ac:dyDescent="0.25">
      <c r="A92" s="5">
        <v>80</v>
      </c>
      <c r="B92" s="6" t="s">
        <v>71</v>
      </c>
      <c r="C92" s="5">
        <v>5</v>
      </c>
      <c r="D92" s="20"/>
      <c r="E92" s="18">
        <f t="shared" si="4"/>
        <v>0</v>
      </c>
      <c r="F92" s="7"/>
    </row>
    <row r="93" spans="1:6" ht="31.5" x14ac:dyDescent="0.25">
      <c r="A93" s="5">
        <v>81</v>
      </c>
      <c r="B93" s="6" t="s">
        <v>72</v>
      </c>
      <c r="C93" s="5">
        <v>5</v>
      </c>
      <c r="D93" s="20"/>
      <c r="E93" s="18">
        <f t="shared" si="4"/>
        <v>0</v>
      </c>
      <c r="F93" s="7"/>
    </row>
    <row r="94" spans="1:6" ht="31.5" x14ac:dyDescent="0.25">
      <c r="A94" s="5">
        <v>82</v>
      </c>
      <c r="B94" s="6" t="s">
        <v>73</v>
      </c>
      <c r="C94" s="5">
        <v>5</v>
      </c>
      <c r="D94" s="20"/>
      <c r="E94" s="18">
        <f t="shared" si="4"/>
        <v>0</v>
      </c>
      <c r="F94" s="7"/>
    </row>
    <row r="95" spans="1:6" ht="31.5" x14ac:dyDescent="0.25">
      <c r="A95" s="5">
        <v>83</v>
      </c>
      <c r="B95" s="6" t="s">
        <v>74</v>
      </c>
      <c r="C95" s="5">
        <v>5</v>
      </c>
      <c r="D95" s="20"/>
      <c r="E95" s="18">
        <f t="shared" si="4"/>
        <v>0</v>
      </c>
      <c r="F95" s="9"/>
    </row>
    <row r="96" spans="1:6" ht="16.149999999999999" customHeight="1" x14ac:dyDescent="0.25">
      <c r="A96" s="15" t="s">
        <v>75</v>
      </c>
      <c r="B96" s="15"/>
      <c r="C96" s="15"/>
      <c r="D96" s="15"/>
      <c r="E96" s="15"/>
      <c r="F96" s="15"/>
    </row>
    <row r="97" spans="1:6" ht="31.5" x14ac:dyDescent="0.25">
      <c r="A97" s="5">
        <v>84</v>
      </c>
      <c r="B97" s="6" t="s">
        <v>76</v>
      </c>
      <c r="C97" s="5">
        <v>150</v>
      </c>
      <c r="D97" s="18"/>
      <c r="E97" s="18">
        <f>C97*D97</f>
        <v>0</v>
      </c>
      <c r="F97" s="5"/>
    </row>
    <row r="98" spans="1:6" ht="31.5" x14ac:dyDescent="0.25">
      <c r="A98" s="5">
        <v>85</v>
      </c>
      <c r="B98" s="6" t="s">
        <v>122</v>
      </c>
      <c r="C98" s="5">
        <v>60</v>
      </c>
      <c r="D98" s="18"/>
      <c r="E98" s="18">
        <f t="shared" ref="E98:E99" si="5">C98*D98</f>
        <v>0</v>
      </c>
      <c r="F98" s="5"/>
    </row>
    <row r="99" spans="1:6" ht="31.5" x14ac:dyDescent="0.25">
      <c r="A99" s="5">
        <v>86</v>
      </c>
      <c r="B99" s="6" t="s">
        <v>77</v>
      </c>
      <c r="C99" s="5">
        <v>100</v>
      </c>
      <c r="D99" s="18"/>
      <c r="E99" s="18">
        <f t="shared" si="5"/>
        <v>0</v>
      </c>
      <c r="F99" s="5"/>
    </row>
    <row r="100" spans="1:6" ht="15.75" x14ac:dyDescent="0.25">
      <c r="A100" s="15" t="s">
        <v>78</v>
      </c>
      <c r="B100" s="15"/>
      <c r="C100" s="15"/>
      <c r="D100" s="15"/>
      <c r="E100" s="15"/>
      <c r="F100" s="15"/>
    </row>
    <row r="101" spans="1:6" ht="31.5" x14ac:dyDescent="0.25">
      <c r="A101" s="5">
        <v>87</v>
      </c>
      <c r="B101" s="6" t="s">
        <v>79</v>
      </c>
      <c r="C101" s="5">
        <v>30</v>
      </c>
      <c r="D101" s="18"/>
      <c r="E101" s="18">
        <f>C101*D101</f>
        <v>0</v>
      </c>
      <c r="F101" s="5"/>
    </row>
    <row r="102" spans="1:6" ht="31.5" x14ac:dyDescent="0.25">
      <c r="A102" s="5">
        <v>88</v>
      </c>
      <c r="B102" s="6" t="s">
        <v>80</v>
      </c>
      <c r="C102" s="5">
        <v>5</v>
      </c>
      <c r="D102" s="18"/>
      <c r="E102" s="18">
        <f t="shared" ref="E102:E113" si="6">C102*D102</f>
        <v>0</v>
      </c>
      <c r="F102" s="5"/>
    </row>
    <row r="103" spans="1:6" ht="31.5" x14ac:dyDescent="0.25">
      <c r="A103" s="5">
        <v>89</v>
      </c>
      <c r="B103" s="6" t="s">
        <v>81</v>
      </c>
      <c r="C103" s="5">
        <v>30</v>
      </c>
      <c r="D103" s="18"/>
      <c r="E103" s="18">
        <f t="shared" si="6"/>
        <v>0</v>
      </c>
      <c r="F103" s="5"/>
    </row>
    <row r="104" spans="1:6" ht="31.5" x14ac:dyDescent="0.25">
      <c r="A104" s="5">
        <v>90</v>
      </c>
      <c r="B104" s="6" t="s">
        <v>82</v>
      </c>
      <c r="C104" s="5">
        <v>50</v>
      </c>
      <c r="D104" s="18"/>
      <c r="E104" s="18">
        <f t="shared" si="6"/>
        <v>0</v>
      </c>
      <c r="F104" s="5"/>
    </row>
    <row r="105" spans="1:6" ht="15.75" x14ac:dyDescent="0.25">
      <c r="A105" s="5">
        <v>91</v>
      </c>
      <c r="B105" s="6" t="s">
        <v>83</v>
      </c>
      <c r="C105" s="5">
        <v>10</v>
      </c>
      <c r="D105" s="18"/>
      <c r="E105" s="18">
        <f t="shared" si="6"/>
        <v>0</v>
      </c>
      <c r="F105" s="5"/>
    </row>
    <row r="106" spans="1:6" ht="15.75" x14ac:dyDescent="0.25">
      <c r="A106" s="5">
        <v>92</v>
      </c>
      <c r="B106" s="6" t="s">
        <v>84</v>
      </c>
      <c r="C106" s="5">
        <v>5</v>
      </c>
      <c r="D106" s="18"/>
      <c r="E106" s="18">
        <f t="shared" si="6"/>
        <v>0</v>
      </c>
      <c r="F106" s="5"/>
    </row>
    <row r="107" spans="1:6" ht="15.75" x14ac:dyDescent="0.25">
      <c r="A107" s="5">
        <v>93</v>
      </c>
      <c r="B107" s="6" t="s">
        <v>85</v>
      </c>
      <c r="C107" s="5">
        <v>5</v>
      </c>
      <c r="D107" s="18"/>
      <c r="E107" s="18">
        <f t="shared" si="6"/>
        <v>0</v>
      </c>
      <c r="F107" s="5"/>
    </row>
    <row r="108" spans="1:6" ht="31.5" x14ac:dyDescent="0.25">
      <c r="A108" s="5">
        <v>94</v>
      </c>
      <c r="B108" s="6" t="s">
        <v>86</v>
      </c>
      <c r="C108" s="5">
        <v>30</v>
      </c>
      <c r="D108" s="18"/>
      <c r="E108" s="18">
        <f t="shared" si="6"/>
        <v>0</v>
      </c>
      <c r="F108" s="5"/>
    </row>
    <row r="109" spans="1:6" ht="15.75" x14ac:dyDescent="0.25">
      <c r="A109" s="5">
        <v>95</v>
      </c>
      <c r="B109" s="6" t="s">
        <v>87</v>
      </c>
      <c r="C109" s="5">
        <v>500</v>
      </c>
      <c r="D109" s="18"/>
      <c r="E109" s="18">
        <f t="shared" si="6"/>
        <v>0</v>
      </c>
      <c r="F109" s="5"/>
    </row>
    <row r="110" spans="1:6" ht="15.75" x14ac:dyDescent="0.25">
      <c r="A110" s="5">
        <v>96</v>
      </c>
      <c r="B110" s="6" t="s">
        <v>88</v>
      </c>
      <c r="C110" s="5">
        <v>400</v>
      </c>
      <c r="D110" s="18"/>
      <c r="E110" s="18">
        <f t="shared" si="6"/>
        <v>0</v>
      </c>
      <c r="F110" s="5"/>
    </row>
    <row r="111" spans="1:6" ht="15.75" x14ac:dyDescent="0.25">
      <c r="A111" s="5">
        <v>97</v>
      </c>
      <c r="B111" s="6" t="s">
        <v>89</v>
      </c>
      <c r="C111" s="5">
        <v>300</v>
      </c>
      <c r="D111" s="18"/>
      <c r="E111" s="18">
        <f t="shared" si="6"/>
        <v>0</v>
      </c>
      <c r="F111" s="5"/>
    </row>
    <row r="112" spans="1:6" ht="15.75" x14ac:dyDescent="0.25">
      <c r="A112" s="5">
        <v>98</v>
      </c>
      <c r="B112" s="6" t="s">
        <v>90</v>
      </c>
      <c r="C112" s="5">
        <v>20</v>
      </c>
      <c r="D112" s="18"/>
      <c r="E112" s="18">
        <f t="shared" si="6"/>
        <v>0</v>
      </c>
      <c r="F112" s="8"/>
    </row>
    <row r="113" spans="1:6" ht="31.5" x14ac:dyDescent="0.25">
      <c r="A113" s="5">
        <v>99</v>
      </c>
      <c r="B113" s="6" t="s">
        <v>91</v>
      </c>
      <c r="C113" s="5">
        <v>15</v>
      </c>
      <c r="D113" s="18"/>
      <c r="E113" s="18">
        <f t="shared" si="6"/>
        <v>0</v>
      </c>
      <c r="F113" s="9"/>
    </row>
    <row r="114" spans="1:6" ht="15.75" x14ac:dyDescent="0.25">
      <c r="A114" s="14" t="s">
        <v>92</v>
      </c>
      <c r="B114" s="14"/>
      <c r="C114" s="14"/>
      <c r="D114" s="14"/>
      <c r="E114" s="14"/>
      <c r="F114" s="14"/>
    </row>
    <row r="115" spans="1:6" ht="31.5" x14ac:dyDescent="0.25">
      <c r="A115" s="5">
        <v>100</v>
      </c>
      <c r="B115" s="6" t="s">
        <v>93</v>
      </c>
      <c r="C115" s="5">
        <v>80</v>
      </c>
      <c r="D115" s="18"/>
      <c r="E115" s="18">
        <f>C115*D115</f>
        <v>0</v>
      </c>
      <c r="F115" s="5"/>
    </row>
    <row r="116" spans="1:6" ht="31.5" x14ac:dyDescent="0.25">
      <c r="A116" s="5">
        <v>101</v>
      </c>
      <c r="B116" s="6" t="s">
        <v>94</v>
      </c>
      <c r="C116" s="5">
        <v>60</v>
      </c>
      <c r="D116" s="18"/>
      <c r="E116" s="18">
        <f t="shared" ref="E116:E124" si="7">C116*D116</f>
        <v>0</v>
      </c>
      <c r="F116" s="5"/>
    </row>
    <row r="117" spans="1:6" ht="31.5" x14ac:dyDescent="0.25">
      <c r="A117" s="5">
        <v>102</v>
      </c>
      <c r="B117" s="6" t="s">
        <v>95</v>
      </c>
      <c r="C117" s="5">
        <v>30</v>
      </c>
      <c r="D117" s="18"/>
      <c r="E117" s="18">
        <f t="shared" si="7"/>
        <v>0</v>
      </c>
      <c r="F117" s="5"/>
    </row>
    <row r="118" spans="1:6" ht="31.5" x14ac:dyDescent="0.25">
      <c r="A118" s="5">
        <v>103</v>
      </c>
      <c r="B118" s="6" t="s">
        <v>96</v>
      </c>
      <c r="C118" s="5">
        <v>15</v>
      </c>
      <c r="D118" s="18"/>
      <c r="E118" s="18">
        <f t="shared" si="7"/>
        <v>0</v>
      </c>
      <c r="F118" s="5"/>
    </row>
    <row r="119" spans="1:6" ht="31.5" x14ac:dyDescent="0.25">
      <c r="A119" s="5">
        <v>104</v>
      </c>
      <c r="B119" s="6" t="s">
        <v>97</v>
      </c>
      <c r="C119" s="5">
        <v>11</v>
      </c>
      <c r="D119" s="18"/>
      <c r="E119" s="18">
        <f t="shared" si="7"/>
        <v>0</v>
      </c>
      <c r="F119" s="5"/>
    </row>
    <row r="120" spans="1:6" ht="31.5" x14ac:dyDescent="0.25">
      <c r="A120" s="5">
        <v>105</v>
      </c>
      <c r="B120" s="6" t="s">
        <v>98</v>
      </c>
      <c r="C120" s="5">
        <v>291</v>
      </c>
      <c r="D120" s="18"/>
      <c r="E120" s="18">
        <f t="shared" si="7"/>
        <v>0</v>
      </c>
      <c r="F120" s="5"/>
    </row>
    <row r="121" spans="1:6" ht="15.75" x14ac:dyDescent="0.25">
      <c r="A121" s="5">
        <v>106</v>
      </c>
      <c r="B121" s="6" t="s">
        <v>99</v>
      </c>
      <c r="C121" s="5">
        <v>20</v>
      </c>
      <c r="D121" s="18"/>
      <c r="E121" s="18">
        <f t="shared" si="7"/>
        <v>0</v>
      </c>
      <c r="F121" s="5"/>
    </row>
    <row r="122" spans="1:6" ht="15.75" x14ac:dyDescent="0.25">
      <c r="A122" s="5">
        <v>107</v>
      </c>
      <c r="B122" s="6" t="s">
        <v>100</v>
      </c>
      <c r="C122" s="5">
        <v>10</v>
      </c>
      <c r="D122" s="18"/>
      <c r="E122" s="18">
        <f t="shared" si="7"/>
        <v>0</v>
      </c>
      <c r="F122" s="5"/>
    </row>
    <row r="123" spans="1:6" ht="15.75" x14ac:dyDescent="0.25">
      <c r="A123" s="5">
        <v>108</v>
      </c>
      <c r="B123" s="6" t="s">
        <v>101</v>
      </c>
      <c r="C123" s="5">
        <v>10</v>
      </c>
      <c r="D123" s="18"/>
      <c r="E123" s="18">
        <f t="shared" si="7"/>
        <v>0</v>
      </c>
      <c r="F123" s="5"/>
    </row>
    <row r="124" spans="1:6" ht="15.75" x14ac:dyDescent="0.25">
      <c r="A124" s="5">
        <v>109</v>
      </c>
      <c r="B124" s="6" t="s">
        <v>102</v>
      </c>
      <c r="C124" s="5">
        <v>20</v>
      </c>
      <c r="D124" s="18"/>
      <c r="E124" s="18">
        <f t="shared" si="7"/>
        <v>0</v>
      </c>
      <c r="F124" s="5"/>
    </row>
    <row r="125" spans="1:6" x14ac:dyDescent="0.25">
      <c r="A125" s="22" t="s">
        <v>126</v>
      </c>
      <c r="B125" s="22"/>
      <c r="C125" s="22"/>
      <c r="D125" s="22"/>
      <c r="E125" s="23">
        <f>SUM(E9:E124)</f>
        <v>0</v>
      </c>
    </row>
  </sheetData>
  <mergeCells count="12">
    <mergeCell ref="A125:D125"/>
    <mergeCell ref="A2:F2"/>
    <mergeCell ref="A19:F19"/>
    <mergeCell ref="A34:F34"/>
    <mergeCell ref="A43:F43"/>
    <mergeCell ref="A3:F3"/>
    <mergeCell ref="A4:F4"/>
    <mergeCell ref="A114:F114"/>
    <mergeCell ref="A8:F8"/>
    <mergeCell ref="A81:F81"/>
    <mergeCell ref="A96:F96"/>
    <mergeCell ref="A100:F100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Techninė specifikacija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Solveiga Pakalkienė</dc:creator>
  <cp:lastModifiedBy>Administrator</cp:lastModifiedBy>
  <cp:lastPrinted>2024-12-30T09:09:31Z</cp:lastPrinted>
  <dcterms:created xsi:type="dcterms:W3CDTF">2024-11-15T11:03:37Z</dcterms:created>
  <dcterms:modified xsi:type="dcterms:W3CDTF">2025-02-27T13:37:59Z</dcterms:modified>
</cp:coreProperties>
</file>